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ICITA\2026\Editais\PE 0651.2026 SRP SGPE 7745.2026 - Projetores e Telas\Edital e Anexos\"/>
    </mc:Choice>
  </mc:AlternateContent>
  <xr:revisionPtr revIDLastSave="0" documentId="13_ncr:1_{BC8B9D9A-6709-4C05-ABCE-7065AE191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I" sheetId="1" r:id="rId1"/>
  </sheets>
  <definedNames>
    <definedName name="_xlnm.Print_Area" localSheetId="0">'Anexo II'!$A$1:$T$12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4" i="1" l="1"/>
  <c r="T4" i="1" s="1"/>
  <c r="R9" i="1"/>
  <c r="T9" i="1" s="1"/>
  <c r="R8" i="1"/>
  <c r="T8" i="1" s="1"/>
  <c r="R10" i="1"/>
  <c r="T10" i="1" s="1"/>
  <c r="R5" i="1"/>
  <c r="T5" i="1" s="1"/>
  <c r="R6" i="1"/>
  <c r="T6" i="1" s="1"/>
  <c r="R7" i="1"/>
  <c r="T7" i="1" s="1"/>
  <c r="T11" i="1" l="1"/>
</calcChain>
</file>

<file path=xl/sharedStrings.xml><?xml version="1.0" encoding="utf-8"?>
<sst xmlns="http://schemas.openxmlformats.org/spreadsheetml/2006/main" count="51" uniqueCount="35">
  <si>
    <t>ITEM</t>
  </si>
  <si>
    <t>Grupo-classe</t>
  </si>
  <si>
    <t>Código NUC</t>
  </si>
  <si>
    <t>Unidade de Compra</t>
  </si>
  <si>
    <t>Detalhamento</t>
  </si>
  <si>
    <t>Quantitativos por centro e reitoria</t>
  </si>
  <si>
    <t>Qtd total</t>
  </si>
  <si>
    <t>Preço Máximo Unitário Utilizado</t>
  </si>
  <si>
    <t>Total Unitário</t>
  </si>
  <si>
    <t xml:space="preserve">REITORIA </t>
  </si>
  <si>
    <t>CEART</t>
  </si>
  <si>
    <t>FAED</t>
  </si>
  <si>
    <t>CEFID</t>
  </si>
  <si>
    <t>CESFI</t>
  </si>
  <si>
    <t>CCT</t>
  </si>
  <si>
    <t>CEAVI</t>
  </si>
  <si>
    <t>CAV</t>
  </si>
  <si>
    <t>CESMO</t>
  </si>
  <si>
    <t>CEO</t>
  </si>
  <si>
    <t>CEPLAN</t>
  </si>
  <si>
    <t>Projetor Multimídia Avançado</t>
  </si>
  <si>
    <t>24 03</t>
  </si>
  <si>
    <t>24 07</t>
  </si>
  <si>
    <t>Projetor multimídia Laser</t>
  </si>
  <si>
    <t>Total</t>
  </si>
  <si>
    <t>Suporte para Projetor</t>
  </si>
  <si>
    <t>Projetor Multimídia Portátil</t>
  </si>
  <si>
    <t>Tela de Projeção Motorizada para Auditório</t>
  </si>
  <si>
    <t>Tela de Projeção Retrátil com Tripé</t>
  </si>
  <si>
    <t>Tela de Projeção Motorizada para Laboratório</t>
  </si>
  <si>
    <t>peça</t>
  </si>
  <si>
    <t>44.90.52.33</t>
  </si>
  <si>
    <t>44.90.52.42</t>
  </si>
  <si>
    <t>Anexo II – Quadro de Quantitativo(s) e Especificação(ões) Mínima(s) do(s) Item(s)</t>
  </si>
  <si>
    <t>Descrição (conforme descrição detalhada no termo de referência deste processo)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</si>
</sst>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00"/>
    <numFmt numFmtId="165" formatCode="0000"/>
    <numFmt numFmtId="166" formatCode="0.0%"/>
    <numFmt numFmtId="167" formatCode="&quot;R$&quot;\ #,##0.00"/>
    <numFmt numFmtId="168" formatCode="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rgb="FFFFFFFF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164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/>
    </xf>
    <xf numFmtId="41" fontId="2" fillId="2" borderId="1" xfId="0" applyNumberFormat="1" applyFont="1" applyFill="1" applyBorder="1" applyAlignment="1"/>
    <xf numFmtId="41" fontId="2" fillId="2" borderId="1" xfId="0" applyNumberFormat="1" applyFont="1" applyFill="1" applyBorder="1" applyAlignment="1">
      <alignment horizontal="right" wrapText="1"/>
    </xf>
    <xf numFmtId="41" fontId="2" fillId="2" borderId="1" xfId="0" applyNumberFormat="1" applyFont="1" applyFill="1" applyBorder="1" applyAlignment="1">
      <alignment horizontal="center" wrapText="1"/>
    </xf>
    <xf numFmtId="41" fontId="8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 applyAlignment="1">
      <alignment horizontal="right"/>
    </xf>
    <xf numFmtId="168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wrapText="1"/>
    </xf>
    <xf numFmtId="49" fontId="10" fillId="4" borderId="1" xfId="0" applyNumberFormat="1" applyFont="1" applyFill="1" applyBorder="1" applyAlignment="1">
      <alignment horizontal="center" vertical="center" textRotation="90"/>
    </xf>
    <xf numFmtId="164" fontId="10" fillId="2" borderId="1" xfId="0" applyNumberFormat="1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 wrapText="1"/>
    </xf>
    <xf numFmtId="168" fontId="2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right" wrapText="1"/>
    </xf>
    <xf numFmtId="166" fontId="7" fillId="5" borderId="1" xfId="1" applyNumberFormat="1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80D291EA-1651-4A73-8484-A9F03B5D00AD}"/>
    <cellStyle name="Porcentagem" xfId="1" builtinId="5"/>
  </cellStyles>
  <dxfs count="0"/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988219</xdr:colOff>
      <xdr:row>0</xdr:row>
      <xdr:rowOff>104512</xdr:rowOff>
    </xdr:from>
    <xdr:to>
      <xdr:col>1</xdr:col>
      <xdr:colOff>2277003</xdr:colOff>
      <xdr:row>0</xdr:row>
      <xdr:rowOff>612512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994" y="104512"/>
          <a:ext cx="1288784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"/>
  <sheetViews>
    <sheetView tabSelected="1" view="pageLayout" zoomScaleNormal="90" zoomScaleSheetLayoutView="100" workbookViewId="0">
      <selection activeCell="B13" sqref="B13"/>
    </sheetView>
  </sheetViews>
  <sheetFormatPr defaultRowHeight="15" x14ac:dyDescent="0.25"/>
  <cols>
    <col min="1" max="1" width="6.85546875" customWidth="1"/>
    <col min="2" max="2" width="47.140625" customWidth="1"/>
    <col min="3" max="3" width="9.5703125" customWidth="1"/>
    <col min="4" max="4" width="12.85546875" customWidth="1"/>
    <col min="5" max="5" width="20.42578125" customWidth="1"/>
    <col min="6" max="6" width="15.85546875" customWidth="1"/>
    <col min="7" max="7" width="5.140625" customWidth="1"/>
    <col min="8" max="8" width="4.7109375" customWidth="1"/>
    <col min="9" max="9" width="4.85546875" customWidth="1"/>
    <col min="10" max="10" width="4.7109375" customWidth="1"/>
    <col min="11" max="12" width="4.85546875" customWidth="1"/>
    <col min="13" max="13" width="5.140625" customWidth="1"/>
    <col min="14" max="14" width="4.85546875" customWidth="1"/>
    <col min="15" max="15" width="5.140625" customWidth="1"/>
    <col min="16" max="17" width="4.85546875" customWidth="1"/>
    <col min="18" max="18" width="7" customWidth="1"/>
    <col min="19" max="20" width="16.140625" customWidth="1"/>
  </cols>
  <sheetData>
    <row r="1" spans="1:20" ht="55.5" customHeight="1" x14ac:dyDescent="0.25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31.15" customHeight="1" x14ac:dyDescent="0.25">
      <c r="A2" s="23" t="s">
        <v>0</v>
      </c>
      <c r="B2" s="22" t="s">
        <v>34</v>
      </c>
      <c r="C2" s="22" t="s">
        <v>1</v>
      </c>
      <c r="D2" s="22" t="s">
        <v>2</v>
      </c>
      <c r="E2" s="22" t="s">
        <v>3</v>
      </c>
      <c r="F2" s="22" t="s">
        <v>4</v>
      </c>
      <c r="G2" s="22" t="s">
        <v>5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 t="s">
        <v>6</v>
      </c>
      <c r="S2" s="25" t="s">
        <v>7</v>
      </c>
      <c r="T2" s="26" t="s">
        <v>8</v>
      </c>
    </row>
    <row r="3" spans="1:20" ht="54.75" customHeight="1" x14ac:dyDescent="0.25">
      <c r="A3" s="23"/>
      <c r="B3" s="22"/>
      <c r="C3" s="22"/>
      <c r="D3" s="22"/>
      <c r="E3" s="22"/>
      <c r="F3" s="22"/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15" t="s">
        <v>16</v>
      </c>
      <c r="O3" s="15" t="s">
        <v>17</v>
      </c>
      <c r="P3" s="15" t="s">
        <v>18</v>
      </c>
      <c r="Q3" s="15" t="s">
        <v>19</v>
      </c>
      <c r="R3" s="22"/>
      <c r="S3" s="25"/>
      <c r="T3" s="26"/>
    </row>
    <row r="4" spans="1:20" ht="15.75" x14ac:dyDescent="0.25">
      <c r="A4" s="16">
        <v>1</v>
      </c>
      <c r="B4" s="4" t="s">
        <v>25</v>
      </c>
      <c r="C4" s="17" t="s">
        <v>22</v>
      </c>
      <c r="D4" s="18">
        <v>110280002</v>
      </c>
      <c r="E4" s="5" t="s">
        <v>30</v>
      </c>
      <c r="F4" s="19" t="s">
        <v>32</v>
      </c>
      <c r="G4" s="8"/>
      <c r="H4" s="8"/>
      <c r="I4" s="9">
        <v>15</v>
      </c>
      <c r="J4" s="8"/>
      <c r="K4" s="9">
        <v>4</v>
      </c>
      <c r="L4" s="9">
        <v>30</v>
      </c>
      <c r="M4" s="8">
        <v>12</v>
      </c>
      <c r="N4" s="10">
        <v>12</v>
      </c>
      <c r="O4" s="8"/>
      <c r="P4" s="9"/>
      <c r="Q4" s="9">
        <v>20</v>
      </c>
      <c r="R4" s="11">
        <f>SUM(G4:Q4)</f>
        <v>93</v>
      </c>
      <c r="S4" s="12">
        <v>179.33</v>
      </c>
      <c r="T4" s="12">
        <f>R4*S4</f>
        <v>16677.690000000002</v>
      </c>
    </row>
    <row r="5" spans="1:20" ht="21.75" customHeight="1" x14ac:dyDescent="0.25">
      <c r="A5" s="16">
        <v>2</v>
      </c>
      <c r="B5" s="4" t="s">
        <v>20</v>
      </c>
      <c r="C5" s="5" t="s">
        <v>21</v>
      </c>
      <c r="D5" s="6">
        <v>504223501</v>
      </c>
      <c r="E5" s="5" t="s">
        <v>30</v>
      </c>
      <c r="F5" s="7" t="s">
        <v>31</v>
      </c>
      <c r="G5" s="8">
        <v>10</v>
      </c>
      <c r="H5" s="8"/>
      <c r="I5" s="9">
        <v>15</v>
      </c>
      <c r="J5" s="8">
        <v>6</v>
      </c>
      <c r="K5" s="9">
        <v>12</v>
      </c>
      <c r="L5" s="9">
        <v>30</v>
      </c>
      <c r="M5" s="8">
        <v>4</v>
      </c>
      <c r="N5" s="10">
        <v>21</v>
      </c>
      <c r="O5" s="8">
        <v>10</v>
      </c>
      <c r="P5" s="9">
        <v>20</v>
      </c>
      <c r="Q5" s="9">
        <v>20</v>
      </c>
      <c r="R5" s="11">
        <f>SUM(G5:Q5)</f>
        <v>148</v>
      </c>
      <c r="S5" s="12">
        <v>7166.09</v>
      </c>
      <c r="T5" s="12">
        <f t="shared" ref="T5:T10" si="0">R5*S5</f>
        <v>1060581.32</v>
      </c>
    </row>
    <row r="6" spans="1:20" ht="18" customHeight="1" x14ac:dyDescent="0.25">
      <c r="A6" s="16">
        <v>3</v>
      </c>
      <c r="B6" s="4" t="s">
        <v>26</v>
      </c>
      <c r="C6" s="5" t="s">
        <v>21</v>
      </c>
      <c r="D6" s="6">
        <v>504223501</v>
      </c>
      <c r="E6" s="5" t="s">
        <v>30</v>
      </c>
      <c r="F6" s="7" t="s">
        <v>31</v>
      </c>
      <c r="G6" s="8"/>
      <c r="H6" s="8"/>
      <c r="I6" s="9"/>
      <c r="J6" s="8"/>
      <c r="K6" s="9">
        <v>2</v>
      </c>
      <c r="L6" s="9">
        <v>5</v>
      </c>
      <c r="M6" s="8"/>
      <c r="N6" s="10"/>
      <c r="O6" s="8"/>
      <c r="P6" s="9"/>
      <c r="Q6" s="9"/>
      <c r="R6" s="11">
        <f>SUM(G6:P6)</f>
        <v>7</v>
      </c>
      <c r="S6" s="12">
        <v>1662.45</v>
      </c>
      <c r="T6" s="12">
        <f t="shared" si="0"/>
        <v>11637.15</v>
      </c>
    </row>
    <row r="7" spans="1:20" ht="19.5" customHeight="1" x14ac:dyDescent="0.25">
      <c r="A7" s="16">
        <v>4</v>
      </c>
      <c r="B7" s="4" t="s">
        <v>23</v>
      </c>
      <c r="C7" s="5" t="s">
        <v>21</v>
      </c>
      <c r="D7" s="13">
        <v>504223501</v>
      </c>
      <c r="E7" s="5" t="s">
        <v>30</v>
      </c>
      <c r="F7" s="7" t="s">
        <v>31</v>
      </c>
      <c r="G7" s="8"/>
      <c r="H7" s="8"/>
      <c r="I7" s="8"/>
      <c r="J7" s="8"/>
      <c r="K7" s="9"/>
      <c r="L7" s="8">
        <v>5</v>
      </c>
      <c r="M7" s="8"/>
      <c r="N7" s="10"/>
      <c r="O7" s="8"/>
      <c r="P7" s="9"/>
      <c r="Q7" s="9"/>
      <c r="R7" s="11">
        <f>SUM(G7:P7)</f>
        <v>5</v>
      </c>
      <c r="S7" s="12">
        <v>48181.56</v>
      </c>
      <c r="T7" s="12">
        <f t="shared" si="0"/>
        <v>240907.8</v>
      </c>
    </row>
    <row r="8" spans="1:20" ht="18.75" customHeight="1" x14ac:dyDescent="0.25">
      <c r="A8" s="16">
        <v>5</v>
      </c>
      <c r="B8" s="4" t="s">
        <v>27</v>
      </c>
      <c r="C8" s="5" t="s">
        <v>21</v>
      </c>
      <c r="D8" s="6">
        <v>12785044</v>
      </c>
      <c r="E8" s="5" t="s">
        <v>30</v>
      </c>
      <c r="F8" s="14" t="s">
        <v>31</v>
      </c>
      <c r="G8" s="8">
        <v>4</v>
      </c>
      <c r="H8" s="8"/>
      <c r="I8" s="9">
        <v>5</v>
      </c>
      <c r="J8" s="8">
        <v>6</v>
      </c>
      <c r="K8" s="9">
        <v>4</v>
      </c>
      <c r="L8" s="9">
        <v>40</v>
      </c>
      <c r="M8" s="8">
        <v>4</v>
      </c>
      <c r="N8" s="10">
        <v>9</v>
      </c>
      <c r="O8" s="8">
        <v>10</v>
      </c>
      <c r="P8" s="9">
        <v>5</v>
      </c>
      <c r="Q8" s="9">
        <v>20</v>
      </c>
      <c r="R8" s="11">
        <f>SUM(G8:Q8)</f>
        <v>107</v>
      </c>
      <c r="S8" s="12">
        <v>6789.92</v>
      </c>
      <c r="T8" s="12">
        <f t="shared" si="0"/>
        <v>726521.44000000006</v>
      </c>
    </row>
    <row r="9" spans="1:20" ht="18" customHeight="1" x14ac:dyDescent="0.25">
      <c r="A9" s="16">
        <v>6</v>
      </c>
      <c r="B9" s="4" t="s">
        <v>28</v>
      </c>
      <c r="C9" s="5" t="s">
        <v>21</v>
      </c>
      <c r="D9" s="6">
        <v>12785044</v>
      </c>
      <c r="E9" s="5" t="s">
        <v>30</v>
      </c>
      <c r="F9" s="14" t="s">
        <v>31</v>
      </c>
      <c r="G9" s="8"/>
      <c r="H9" s="8">
        <v>2</v>
      </c>
      <c r="I9" s="9">
        <v>5</v>
      </c>
      <c r="J9" s="8"/>
      <c r="K9" s="9">
        <v>2</v>
      </c>
      <c r="L9" s="9">
        <v>8</v>
      </c>
      <c r="M9" s="8">
        <v>4</v>
      </c>
      <c r="N9" s="10"/>
      <c r="O9" s="8"/>
      <c r="P9" s="9"/>
      <c r="Q9" s="9"/>
      <c r="R9" s="11">
        <f>SUM(G9:P9)</f>
        <v>21</v>
      </c>
      <c r="S9" s="12">
        <v>714.14</v>
      </c>
      <c r="T9" s="12">
        <f t="shared" si="0"/>
        <v>14996.94</v>
      </c>
    </row>
    <row r="10" spans="1:20" ht="19.5" customHeight="1" x14ac:dyDescent="0.25">
      <c r="A10" s="16">
        <v>7</v>
      </c>
      <c r="B10" s="4" t="s">
        <v>29</v>
      </c>
      <c r="C10" s="5" t="s">
        <v>21</v>
      </c>
      <c r="D10" s="6">
        <v>12785044</v>
      </c>
      <c r="E10" s="5" t="s">
        <v>30</v>
      </c>
      <c r="F10" s="14" t="s">
        <v>31</v>
      </c>
      <c r="G10" s="8"/>
      <c r="H10" s="8"/>
      <c r="I10" s="8"/>
      <c r="J10" s="8"/>
      <c r="K10" s="9"/>
      <c r="L10" s="8">
        <v>5</v>
      </c>
      <c r="M10" s="8"/>
      <c r="N10" s="10"/>
      <c r="O10" s="8"/>
      <c r="P10" s="9"/>
      <c r="Q10" s="9"/>
      <c r="R10" s="11">
        <f>SUM(G10:P10)</f>
        <v>5</v>
      </c>
      <c r="S10" s="12">
        <v>11964.33</v>
      </c>
      <c r="T10" s="12">
        <f t="shared" si="0"/>
        <v>59821.65</v>
      </c>
    </row>
    <row r="11" spans="1:20" ht="21.75" customHeight="1" x14ac:dyDescent="0.25">
      <c r="A11" s="1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20" t="s">
        <v>24</v>
      </c>
      <c r="T11" s="21">
        <f>SUM(T4:T10)</f>
        <v>2131143.9899999998</v>
      </c>
    </row>
  </sheetData>
  <mergeCells count="11">
    <mergeCell ref="R2:R3"/>
    <mergeCell ref="B2:B3"/>
    <mergeCell ref="A2:A3"/>
    <mergeCell ref="A1:T1"/>
    <mergeCell ref="C2:C3"/>
    <mergeCell ref="D2:D3"/>
    <mergeCell ref="E2:E3"/>
    <mergeCell ref="F2:F3"/>
    <mergeCell ref="S2:S3"/>
    <mergeCell ref="G2:Q2"/>
    <mergeCell ref="T2:T3"/>
  </mergeCells>
  <phoneticPr fontId="6" type="noConversion"/>
  <printOptions horizontalCentered="1"/>
  <pageMargins left="0.19685039370078741" right="0.39370078740157483" top="0" bottom="0.78740157480314965" header="0" footer="0"/>
  <pageSetup paperSize="9" scale="68" orientation="landscape" r:id="rId1"/>
  <headerFooter>
    <oddHeader xml:space="preserve">&amp;C&amp;"-,Negrito"&amp;16
</oddHeader>
    <oddFooter>&amp;Rv2</oddFooter>
  </headerFooter>
  <ignoredErrors>
    <ignoredError sqref="R8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76EA800677564397E56EDA2EDED637" ma:contentTypeVersion="17" ma:contentTypeDescription="Crie um novo documento." ma:contentTypeScope="" ma:versionID="eff9c659b0ef9bac9cfc0b7fc0a12524">
  <xsd:schema xmlns:xsd="http://www.w3.org/2001/XMLSchema" xmlns:xs="http://www.w3.org/2001/XMLSchema" xmlns:p="http://schemas.microsoft.com/office/2006/metadata/properties" xmlns:ns2="46234f03-9c96-48c0-abd9-aeb60ad68bc7" xmlns:ns3="9f38b846-b2d5-448e-99b7-3037766fb211" targetNamespace="http://schemas.microsoft.com/office/2006/metadata/properties" ma:root="true" ma:fieldsID="af7df07d147d29cfc81456e25c7ed49d" ns2:_="" ns3:_="">
    <xsd:import namespace="46234f03-9c96-48c0-abd9-aeb60ad68bc7"/>
    <xsd:import namespace="9f38b846-b2d5-448e-99b7-3037766fb2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34f03-9c96-48c0-abd9-aeb60ad68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329f067-9640-44d5-8564-a72189d132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8b846-b2d5-448e-99b7-3037766fb21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5dd28ad-bc5d-4e37-8b96-d07f1dfdea90}" ma:internalName="TaxCatchAll" ma:showField="CatchAllData" ma:web="9f38b846-b2d5-448e-99b7-3037766fb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234f03-9c96-48c0-abd9-aeb60ad68bc7">
      <Terms xmlns="http://schemas.microsoft.com/office/infopath/2007/PartnerControls"/>
    </lcf76f155ced4ddcb4097134ff3c332f>
    <TaxCatchAll xmlns="9f38b846-b2d5-448e-99b7-3037766fb211" xsi:nil="true"/>
  </documentManagement>
</p:properties>
</file>

<file path=customXml/itemProps1.xml><?xml version="1.0" encoding="utf-8"?>
<ds:datastoreItem xmlns:ds="http://schemas.openxmlformats.org/officeDocument/2006/customXml" ds:itemID="{4C6903E2-3904-4CF5-A75B-CA08ADD2C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34f03-9c96-48c0-abd9-aeb60ad68bc7"/>
    <ds:schemaRef ds:uri="9f38b846-b2d5-448e-99b7-3037766fb2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F2DA47-9A45-43AA-9662-9878178E0D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B9950C-5A4A-41D3-BF17-47F915662CE0}">
  <ds:schemaRefs>
    <ds:schemaRef ds:uri="http://schemas.microsoft.com/office/2006/metadata/properties"/>
    <ds:schemaRef ds:uri="http://schemas.microsoft.com/office/infopath/2007/PartnerControls"/>
    <ds:schemaRef ds:uri="46234f03-9c96-48c0-abd9-aeb60ad68bc7"/>
    <ds:schemaRef ds:uri="9f38b846-b2d5-448e-99b7-3037766fb2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Giani da Rocha</dc:creator>
  <cp:keywords/>
  <dc:description/>
  <cp:lastModifiedBy>PAULO EDISON DE LIMA</cp:lastModifiedBy>
  <cp:revision/>
  <cp:lastPrinted>2026-04-23T16:57:03Z</cp:lastPrinted>
  <dcterms:created xsi:type="dcterms:W3CDTF">2017-11-06T16:56:11Z</dcterms:created>
  <dcterms:modified xsi:type="dcterms:W3CDTF">2026-04-23T16:57:18Z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0x010100FD76EA800677564397E56EDA2EDED637</vt:lpwstr>
  </property>
  <property fmtid="{D5CDD505-2E9C-101B-9397-08002B2CF9AE}" pid="3" name="MediaServiceImageTags">
    <vt:lpwstr/>
  </property>
</Properties>
</file>